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10240" activeTab="3"/>
  </bookViews>
  <sheets>
    <sheet name="С.Филиппова 5 а" sheetId="1" r:id="rId1"/>
    <sheet name="С.Филиппова 5 а(2019)" sheetId="2" r:id="rId2"/>
    <sheet name="С.Филиппова 5 а(2020)" sheetId="3" r:id="rId3"/>
    <sheet name="С.Филиппова 5 а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'С.Филиппова 5 а'!#REF!,'С.Филиппова 5 а'!#REF!</definedName>
    <definedName name="Z_6E36EA37_049E_4FAE_B719_2847CD16F858_.wvu.Rows" localSheetId="0" hidden="1">'С.Филиппова 5 а'!$42:$45</definedName>
    <definedName name="Z_73C0D023_21BD_4441_8EFA_957546C15799_.wvu.Cols" localSheetId="0" hidden="1">'С.Филиппова 5 а'!#REF!,'С.Филиппова 5 а'!#REF!</definedName>
    <definedName name="Z_73C0D023_21BD_4441_8EFA_957546C15799_.wvu.Rows" localSheetId="0" hidden="1">'С.Филиппова 5 а'!$42:$45</definedName>
    <definedName name="_xlnm.Print_Area" localSheetId="0">'С.Филиппова 5 а'!$A$1:$G$60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2" i="1" s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<sst xmlns="http://schemas.openxmlformats.org/spreadsheetml/2006/main" count="242" uniqueCount="78">
  <si>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</si>
  <si>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</si>
  <si>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</si>
  <si>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</si>
  <si>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</si>
  <si>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</si>
  <si>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</si>
  <si>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</si>
  <si>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</si>
  <si>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</si>
  <si>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</si>
  <si>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</si>
  <si>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</si>
  <si>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</si>
  <si>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</si>
  <si>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</si>
  <si>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</si>
  <si>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</si>
  <si>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</si>
  <si>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</si>
  <si>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</si>
  <si>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</si>
  <si>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</si>
  <si>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</si>
  <si>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</si>
  <si>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</si>
  <si>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</si>
  <si>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</si>
  <si>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</si>
  <si>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</si>
  <si>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</si>
  <si>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</si>
  <si>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</si>
  <si>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</si>
  <si>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</si>
  <si>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</si>
  <si>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</si>
  <si>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</si>
  <si>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5 а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</si>
  <si>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</si>
  <si>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</si>
  <si>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</si>
  <si>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</si>
  <si>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</si>
  <si>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</si>
  <si>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</si>
  <si>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</si>
  <si>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</si>
  <si>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</si>
  <si>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</si>
  <si>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</si>
  <si>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</si>
  <si>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</si>
  <si>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</si>
  <si>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</si>
  <si>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</si>
  <si>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</si>
  <si>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</si>
  <si>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</si>
  <si>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</si>
  <si>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</si>
  <si>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</si>
  <si>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</si>
  <si>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</si>
  <si>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</si>
  <si>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</si>
  <si>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</si>
  <si>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</si>
  <si>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</si>
  <si>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</si>
  <si>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</si>
  <si>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</si>
  <si>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</si>
  <si>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</si>
  <si>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</si>
  <si>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</si>
  <si>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</si>
  <si>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ООО " 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</si>
</sst>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6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92">
          <cell r="W492">
            <v>0</v>
          </cell>
          <cell r="X492">
            <v>0</v>
          </cell>
          <cell r="Y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Y492">
            <v>0</v>
          </cell>
          <cell r="BB492">
            <v>0</v>
          </cell>
          <cell r="BC492">
            <v>0</v>
          </cell>
          <cell r="CN492">
            <v>722.3609796792789</v>
          </cell>
          <cell r="CO492">
            <v>148.05249095412375</v>
          </cell>
          <cell r="CP492">
            <v>0</v>
          </cell>
          <cell r="DB492">
            <v>0</v>
          </cell>
          <cell r="DG492">
            <v>616.98090479792063</v>
          </cell>
          <cell r="DU492">
            <v>0</v>
          </cell>
          <cell r="DV492">
            <v>0</v>
          </cell>
          <cell r="DW492">
            <v>0</v>
          </cell>
          <cell r="EK492">
            <v>0</v>
          </cell>
          <cell r="EQ492">
            <v>38.421309897058457</v>
          </cell>
          <cell r="FB492">
            <v>7249.5481830188601</v>
          </cell>
          <cell r="FC492">
            <v>1482.5614032464762</v>
          </cell>
          <cell r="FD492">
            <v>0</v>
          </cell>
          <cell r="FL492">
            <v>0</v>
          </cell>
          <cell r="FS492">
            <v>5866.6477855624735</v>
          </cell>
          <cell r="FX492">
            <v>0</v>
          </cell>
          <cell r="FY492">
            <v>0</v>
          </cell>
          <cell r="FZ492">
            <v>0</v>
          </cell>
          <cell r="GG492">
            <v>0</v>
          </cell>
          <cell r="GL492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92">
          <cell r="W492">
            <v>455.09971726063861</v>
          </cell>
          <cell r="X492">
            <v>140.04847226825228</v>
          </cell>
          <cell r="Y492">
            <v>0</v>
          </cell>
          <cell r="AK492">
            <v>0</v>
          </cell>
          <cell r="AV492">
            <v>12290.011499999999</v>
          </cell>
          <cell r="AY492">
            <v>2038.2523965770856</v>
          </cell>
          <cell r="BM492">
            <v>0</v>
          </cell>
          <cell r="BN492">
            <v>0</v>
          </cell>
          <cell r="CN492">
            <v>829.42001186678954</v>
          </cell>
          <cell r="CO492">
            <v>257.12020367870474</v>
          </cell>
          <cell r="CP492">
            <v>0</v>
          </cell>
          <cell r="DB492">
            <v>0</v>
          </cell>
          <cell r="DG492">
            <v>1198.9929210810574</v>
          </cell>
          <cell r="DU492">
            <v>0</v>
          </cell>
          <cell r="DV492">
            <v>0</v>
          </cell>
          <cell r="DW492">
            <v>0</v>
          </cell>
          <cell r="EL492">
            <v>0</v>
          </cell>
          <cell r="EQ492">
            <v>0</v>
          </cell>
          <cell r="FB492">
            <v>0</v>
          </cell>
          <cell r="FC492">
            <v>0</v>
          </cell>
          <cell r="FD492">
            <v>0</v>
          </cell>
          <cell r="FL492">
            <v>0</v>
          </cell>
          <cell r="FS492">
            <v>0</v>
          </cell>
          <cell r="FX492">
            <v>0</v>
          </cell>
          <cell r="FY492">
            <v>0</v>
          </cell>
          <cell r="FZ492">
            <v>0</v>
          </cell>
          <cell r="GG492">
            <v>0</v>
          </cell>
          <cell r="GL492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92">
          <cell r="W492">
            <v>3066.9524480961204</v>
          </cell>
          <cell r="X492">
            <v>668.26105355428365</v>
          </cell>
          <cell r="Y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Y492">
            <v>13005.439787518299</v>
          </cell>
          <cell r="BM492">
            <v>0</v>
          </cell>
          <cell r="CN492">
            <v>826.97673945630618</v>
          </cell>
          <cell r="CO492">
            <v>256.36278923145494</v>
          </cell>
          <cell r="CP492">
            <v>0</v>
          </cell>
          <cell r="DB492">
            <v>0</v>
          </cell>
          <cell r="DF492">
            <v>753.19947259713979</v>
          </cell>
          <cell r="DU492">
            <v>0</v>
          </cell>
          <cell r="DV492">
            <v>0</v>
          </cell>
          <cell r="DW492">
            <v>0</v>
          </cell>
          <cell r="EK492">
            <v>0</v>
          </cell>
          <cell r="EP492">
            <v>0</v>
          </cell>
          <cell r="FB492">
            <v>0</v>
          </cell>
          <cell r="FC492">
            <v>0</v>
          </cell>
          <cell r="FD492">
            <v>0</v>
          </cell>
          <cell r="FE492">
            <v>0</v>
          </cell>
          <cell r="FL492">
            <v>0</v>
          </cell>
          <cell r="FS492">
            <v>0</v>
          </cell>
          <cell r="FX492">
            <v>0</v>
          </cell>
          <cell r="FY492">
            <v>0</v>
          </cell>
          <cell r="FZ492">
            <v>0</v>
          </cell>
          <cell r="GG492">
            <v>0</v>
          </cell>
          <cell r="GL492">
            <v>0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92">
          <cell r="W492">
            <v>0</v>
          </cell>
          <cell r="X492">
            <v>0</v>
          </cell>
          <cell r="Y492">
            <v>0</v>
          </cell>
          <cell r="AV492">
            <v>0</v>
          </cell>
          <cell r="AY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CN492">
            <v>894.21215190802695</v>
          </cell>
          <cell r="CO492">
            <v>249.22337522252039</v>
          </cell>
          <cell r="CP492">
            <v>0</v>
          </cell>
          <cell r="DB492">
            <v>0</v>
          </cell>
          <cell r="DG492">
            <v>807.06855004453519</v>
          </cell>
          <cell r="DL492">
            <v>0</v>
          </cell>
          <cell r="DP492">
            <v>0</v>
          </cell>
          <cell r="DT492">
            <v>0</v>
          </cell>
          <cell r="DU492">
            <v>0</v>
          </cell>
          <cell r="DV492">
            <v>0</v>
          </cell>
          <cell r="DX492">
            <v>0</v>
          </cell>
          <cell r="DY492">
            <v>0</v>
          </cell>
          <cell r="DZ492">
            <v>0</v>
          </cell>
          <cell r="EA492">
            <v>0</v>
          </cell>
          <cell r="EB492">
            <v>0</v>
          </cell>
          <cell r="EC492">
            <v>1366.4984999999999</v>
          </cell>
          <cell r="ED492">
            <v>0</v>
          </cell>
          <cell r="EE492">
            <v>0</v>
          </cell>
          <cell r="EF492">
            <v>0</v>
          </cell>
          <cell r="EG492">
            <v>0</v>
          </cell>
          <cell r="EH492">
            <v>0</v>
          </cell>
          <cell r="EI492">
            <v>0</v>
          </cell>
          <cell r="EJ492">
            <v>0</v>
          </cell>
          <cell r="EP492">
            <v>0</v>
          </cell>
          <cell r="EU492">
            <v>0</v>
          </cell>
          <cell r="EW492">
            <v>0</v>
          </cell>
          <cell r="EY492">
            <v>0</v>
          </cell>
          <cell r="FA492">
            <v>0</v>
          </cell>
          <cell r="FL492">
            <v>0</v>
          </cell>
          <cell r="FS492">
            <v>0</v>
          </cell>
          <cell r="FV492">
            <v>0</v>
          </cell>
          <cell r="FZ492">
            <v>0</v>
          </cell>
          <cell r="GG492">
            <v>0</v>
          </cell>
          <cell r="GL492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18" zoomScaleNormal="100" workbookViewId="0">
      <selection activeCell="G6" sqref="G6:H6"/>
    </sheetView>
  </sheetViews>
  <sheetFormatPr defaultColWidth="9.08984375" defaultRowHeight="13" x14ac:dyDescent="0.3"/>
  <cols>
    <col min="1" max="3" width="9.08984375" style="1"/>
    <col min="4" max="4" width="27.453125" style="1" customWidth="1"/>
    <col min="5" max="5" width="16.453125" style="1" customWidth="1"/>
    <col min="6" max="6" width="12.54296875" style="1" customWidth="1"/>
    <col min="7" max="7" width="16.08984375" style="1" customWidth="1"/>
    <col min="8" max="8" width="6.54296875" style="1" customWidth="1"/>
    <col min="9" max="16384" width="9.08984375" style="1"/>
  </cols>
  <sheetData>
    <row r="1" spans="1:8" ht="18" customHeight="1" x14ac:dyDescent="0.3">
      <c r="A1" s="81" t="s">
        <v>51</v>
      </c>
      <c r="B1" s="81"/>
      <c r="C1" s="81"/>
      <c r="D1" s="81"/>
      <c r="E1" s="81"/>
      <c r="F1" s="81"/>
      <c r="G1" s="82"/>
    </row>
    <row r="2" spans="1:8" ht="21" customHeight="1" x14ac:dyDescent="0.3">
      <c r="A2" s="83" t="s">
        <v>38</v>
      </c>
      <c r="B2" s="84"/>
      <c r="C2" s="84"/>
      <c r="D2" s="84"/>
      <c r="E2" s="84"/>
      <c r="F2" s="84"/>
      <c r="G2" s="84"/>
    </row>
    <row r="3" spans="1:8" ht="14.25" hidden="1" customHeight="1" x14ac:dyDescent="0.3">
      <c r="A3" s="85" t="s">
        <v>0</v>
      </c>
      <c r="B3" s="86"/>
      <c r="C3" s="86"/>
      <c r="D3" s="86"/>
      <c r="E3" s="2">
        <f>E4+E5</f>
        <v>0</v>
      </c>
      <c r="F3" s="3" t="s">
        <v>1</v>
      </c>
    </row>
    <row r="4" spans="1:8" ht="14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8" ht="14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8" ht="15.5" x14ac:dyDescent="0.3">
      <c r="A6" s="4"/>
      <c r="B6" s="5"/>
      <c r="C6" s="6"/>
      <c r="D6" s="7"/>
      <c r="E6" s="31" t="s">
        <v>50</v>
      </c>
      <c r="G6" s="35" t="s">
        <v>39</v>
      </c>
      <c r="H6" s="35"/>
    </row>
    <row r="7" spans="1:8" ht="10.25" customHeight="1" x14ac:dyDescent="0.35">
      <c r="A7" s="8"/>
      <c r="B7" s="9"/>
      <c r="C7" s="10"/>
      <c r="D7" s="11"/>
      <c r="E7" s="12"/>
      <c r="F7" s="13"/>
    </row>
    <row r="8" spans="1:8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">
        <v>40</v>
      </c>
    </row>
    <row r="9" spans="1:8" ht="15" x14ac:dyDescent="0.3">
      <c r="A9" s="90" t="s">
        <v>8</v>
      </c>
      <c r="B9" s="91"/>
      <c r="C9" s="91"/>
      <c r="D9" s="92"/>
      <c r="E9" s="16">
        <f>SUM(E10:E14)</f>
        <v>93886.05</v>
      </c>
      <c r="F9" s="16">
        <f t="shared" ref="F9:G9" si="0">SUM(F10:F14)</f>
        <v>72328.28</v>
      </c>
      <c r="G9" s="16">
        <f t="shared" si="0"/>
        <v>70669.19</v>
      </c>
    </row>
    <row r="10" spans="1:8" ht="13.25" customHeight="1" x14ac:dyDescent="0.35">
      <c r="A10" s="71" t="s">
        <v>9</v>
      </c>
      <c r="B10" s="72"/>
      <c r="C10" s="72"/>
      <c r="D10" s="73"/>
      <c r="E10" s="17">
        <v>80268.11</v>
      </c>
      <c r="F10" s="17">
        <v>60476.25</v>
      </c>
      <c r="G10" s="18">
        <v>66912.63</v>
      </c>
    </row>
    <row r="11" spans="1:8" ht="14.4" customHeight="1" x14ac:dyDescent="0.35">
      <c r="A11" s="71" t="s">
        <v>10</v>
      </c>
      <c r="B11" s="72"/>
      <c r="C11" s="72"/>
      <c r="D11" s="73"/>
      <c r="E11" s="17"/>
      <c r="F11" s="17"/>
      <c r="G11" s="18"/>
    </row>
    <row r="12" spans="1:8" ht="14" customHeight="1" x14ac:dyDescent="0.35">
      <c r="A12" s="71" t="s">
        <v>11</v>
      </c>
      <c r="B12" s="72"/>
      <c r="C12" s="72"/>
      <c r="D12" s="73"/>
      <c r="E12" s="17"/>
      <c r="F12" s="17"/>
      <c r="G12" s="18"/>
    </row>
    <row r="13" spans="1:8" ht="13.5" customHeight="1" x14ac:dyDescent="0.35">
      <c r="A13" s="71" t="s">
        <v>12</v>
      </c>
      <c r="B13" s="72"/>
      <c r="C13" s="72"/>
      <c r="D13" s="73"/>
      <c r="E13" s="17">
        <v>13617.94</v>
      </c>
      <c r="F13" s="17">
        <v>11852.03</v>
      </c>
      <c r="G13" s="18">
        <v>3756.56</v>
      </c>
    </row>
    <row r="14" spans="1:8" ht="14.4" customHeight="1" x14ac:dyDescent="0.35">
      <c r="A14" s="70" t="s">
        <v>13</v>
      </c>
      <c r="B14" s="70"/>
      <c r="C14" s="70"/>
      <c r="D14" s="70"/>
      <c r="E14" s="17"/>
      <c r="F14" s="17"/>
      <c r="G14" s="18"/>
    </row>
    <row r="15" spans="1:8" ht="15" x14ac:dyDescent="0.3">
      <c r="A15" s="74" t="s">
        <v>42</v>
      </c>
      <c r="B15" s="75"/>
      <c r="C15" s="75"/>
      <c r="D15" s="76"/>
      <c r="E15" s="32">
        <f>SUM(E16:E19)</f>
        <v>11754</v>
      </c>
      <c r="F15" s="32">
        <f>SUM(F16:F19)</f>
        <v>8952.5300000000007</v>
      </c>
      <c r="G15" s="32">
        <f>SUM(G16:G19)</f>
        <v>10084.58</v>
      </c>
    </row>
    <row r="16" spans="1:8" ht="33.65" customHeight="1" x14ac:dyDescent="0.35">
      <c r="A16" s="77" t="s">
        <v>44</v>
      </c>
      <c r="B16" s="78"/>
      <c r="C16" s="78"/>
      <c r="D16" s="79"/>
      <c r="E16" s="17">
        <v>11754</v>
      </c>
      <c r="F16" s="17">
        <v>8952.5300000000007</v>
      </c>
      <c r="G16" s="18">
        <v>10084.58</v>
      </c>
    </row>
    <row r="17" spans="1:9" ht="15.5" x14ac:dyDescent="0.35">
      <c r="A17" s="70" t="s">
        <v>45</v>
      </c>
      <c r="B17" s="70"/>
      <c r="C17" s="70"/>
      <c r="D17" s="70"/>
      <c r="E17" s="17"/>
      <c r="F17" s="17"/>
      <c r="G17" s="18"/>
    </row>
    <row r="18" spans="1:9" ht="15.5" x14ac:dyDescent="0.35">
      <c r="A18" s="70" t="s">
        <v>46</v>
      </c>
      <c r="B18" s="70"/>
      <c r="C18" s="70"/>
      <c r="D18" s="70"/>
      <c r="E18" s="17"/>
      <c r="F18" s="17"/>
      <c r="G18" s="18"/>
    </row>
    <row r="19" spans="1:9" ht="15.5" x14ac:dyDescent="0.35">
      <c r="A19" s="70" t="s">
        <v>47</v>
      </c>
      <c r="B19" s="70"/>
      <c r="C19" s="70"/>
      <c r="D19" s="70"/>
      <c r="E19" s="17"/>
      <c r="F19" s="17"/>
      <c r="G19" s="18"/>
    </row>
    <row r="20" spans="1:9" ht="15" x14ac:dyDescent="0.3">
      <c r="A20" s="80" t="s">
        <v>14</v>
      </c>
      <c r="B20" s="80"/>
      <c r="C20" s="80"/>
      <c r="D20" s="80"/>
      <c r="E20" s="32">
        <f>E21</f>
        <v>0</v>
      </c>
      <c r="F20" s="32">
        <f t="shared" ref="F20:G20" si="1">F21</f>
        <v>0</v>
      </c>
      <c r="G20" s="32">
        <f t="shared" si="1"/>
        <v>0</v>
      </c>
    </row>
    <row r="21" spans="1:9" ht="15.5" x14ac:dyDescent="0.35">
      <c r="A21" s="70" t="s">
        <v>15</v>
      </c>
      <c r="B21" s="70"/>
      <c r="C21" s="70"/>
      <c r="D21" s="70"/>
      <c r="E21" s="17"/>
      <c r="F21" s="17"/>
      <c r="G21" s="18"/>
    </row>
    <row r="22" spans="1:9" ht="8.4" customHeight="1" x14ac:dyDescent="0.35">
      <c r="A22" s="20"/>
      <c r="B22" s="21"/>
      <c r="C22" s="21"/>
      <c r="D22" s="21"/>
      <c r="E22" s="29"/>
      <c r="F22" s="29"/>
      <c r="G22" s="22"/>
    </row>
    <row r="23" spans="1:9" ht="15.5" x14ac:dyDescent="0.35">
      <c r="A23" s="23" t="s">
        <v>43</v>
      </c>
      <c r="B23" s="23"/>
      <c r="C23" s="23"/>
      <c r="D23" s="23"/>
      <c r="E23" s="24"/>
      <c r="F23" s="13"/>
    </row>
    <row r="24" spans="1:9" ht="15.5" x14ac:dyDescent="0.35">
      <c r="A24" s="41" t="s">
        <v>52</v>
      </c>
      <c r="B24" s="41"/>
      <c r="C24" s="41"/>
      <c r="D24" s="41"/>
      <c r="E24" s="41"/>
      <c r="F24" s="17">
        <v>-51375.623971330569</v>
      </c>
      <c r="G24" s="19"/>
      <c r="I24" s="28"/>
    </row>
    <row r="25" spans="1:9" ht="15.75" customHeight="1" x14ac:dyDescent="0.3">
      <c r="A25" s="64" t="s">
        <v>30</v>
      </c>
      <c r="B25" s="65"/>
      <c r="C25" s="65"/>
      <c r="D25" s="65"/>
      <c r="E25" s="66"/>
      <c r="F25" s="60">
        <f>SUM(F27:F31)</f>
        <v>0</v>
      </c>
      <c r="I25" s="28"/>
    </row>
    <row r="26" spans="1:9" ht="28.5" customHeight="1" x14ac:dyDescent="0.3">
      <c r="A26" s="67"/>
      <c r="B26" s="68"/>
      <c r="C26" s="68"/>
      <c r="D26" s="68"/>
      <c r="E26" s="69"/>
      <c r="F26" s="61"/>
      <c r="I26" s="28"/>
    </row>
    <row r="27" spans="1:9" ht="15.5" hidden="1" x14ac:dyDescent="0.35">
      <c r="A27" s="49" t="s">
        <v>16</v>
      </c>
      <c r="B27" s="44"/>
      <c r="C27" s="44"/>
      <c r="D27" s="44"/>
      <c r="E27" s="45"/>
      <c r="F27" s="25">
        <f>'[1]УК ВР декабрь нар'!W492</f>
        <v>0</v>
      </c>
      <c r="I27" s="28"/>
    </row>
    <row r="28" spans="1:9" ht="15.5" hidden="1" x14ac:dyDescent="0.35">
      <c r="A28" s="49" t="s">
        <v>31</v>
      </c>
      <c r="B28" s="44"/>
      <c r="C28" s="44"/>
      <c r="D28" s="44"/>
      <c r="E28" s="45"/>
      <c r="F28" s="25">
        <f>'[1]УК ВР декабрь нар'!X492</f>
        <v>0</v>
      </c>
      <c r="I28" s="28"/>
    </row>
    <row r="29" spans="1:9" ht="15.5" hidden="1" x14ac:dyDescent="0.35">
      <c r="A29" s="49" t="s">
        <v>18</v>
      </c>
      <c r="B29" s="44"/>
      <c r="C29" s="44"/>
      <c r="D29" s="44"/>
      <c r="E29" s="45"/>
      <c r="F29" s="25">
        <f>'[1]УК ВР декабрь нар'!Y492</f>
        <v>0</v>
      </c>
      <c r="I29" s="28"/>
    </row>
    <row r="30" spans="1:9" ht="15.5" hidden="1" x14ac:dyDescent="0.35">
      <c r="A30" s="49" t="s">
        <v>19</v>
      </c>
      <c r="B30" s="44"/>
      <c r="C30" s="44"/>
      <c r="D30" s="44"/>
      <c r="E30" s="45"/>
      <c r="F30" s="25">
        <f>'[1]УК ВР декабрь нар'!AA492+'[1]УК ВР декабрь нар'!AB492+'[1]УК ВР декабрь нар'!AC492+'[1]УК ВР декабрь нар'!AD492+'[1]УК ВР декабрь нар'!AE492+'[1]УК ВР декабрь нар'!AF492+'[1]УК ВР декабрь нар'!AG492+'[1]УК ВР декабрь нар'!AH492+'[1]УК ВР декабрь нар'!AJ492+'[1]УК ВР декабрь нар'!AL492+'[1]УК ВР декабрь нар'!AN492+'[1]УК ВР декабрь нар'!AO492+'[1]УК ВР декабрь нар'!AP492+'[1]УК ВР декабрь нар'!AQ492+'[1]УК ВР декабрь нар'!AR492+'[1]УК ВР декабрь нар'!AT492</f>
        <v>0</v>
      </c>
      <c r="I30" s="28"/>
    </row>
    <row r="31" spans="1:9" ht="36.75" hidden="1" customHeight="1" x14ac:dyDescent="0.35">
      <c r="A31" s="54" t="s">
        <v>32</v>
      </c>
      <c r="B31" s="62"/>
      <c r="C31" s="62"/>
      <c r="D31" s="62"/>
      <c r="E31" s="63"/>
      <c r="F31" s="25">
        <f>'[1]УК ВР декабрь нар'!AY492</f>
        <v>0</v>
      </c>
      <c r="I31" s="28"/>
    </row>
    <row r="32" spans="1:9" ht="15.75" customHeight="1" x14ac:dyDescent="0.3">
      <c r="A32" s="64" t="s">
        <v>33</v>
      </c>
      <c r="B32" s="65"/>
      <c r="C32" s="65"/>
      <c r="D32" s="65"/>
      <c r="E32" s="66"/>
      <c r="F32" s="60">
        <f>SUM(F34:F38)</f>
        <v>1525.8156853283817</v>
      </c>
      <c r="I32" s="28"/>
    </row>
    <row r="33" spans="1:10" ht="33" customHeight="1" x14ac:dyDescent="0.3">
      <c r="A33" s="67"/>
      <c r="B33" s="68"/>
      <c r="C33" s="68"/>
      <c r="D33" s="68"/>
      <c r="E33" s="69"/>
      <c r="F33" s="61"/>
      <c r="I33" s="28"/>
    </row>
    <row r="34" spans="1:10" ht="15.5" hidden="1" x14ac:dyDescent="0.35">
      <c r="A34" s="57" t="s">
        <v>16</v>
      </c>
      <c r="B34" s="57"/>
      <c r="C34" s="57"/>
      <c r="D34" s="57"/>
      <c r="E34" s="57"/>
      <c r="F34" s="25">
        <f>'[1]УК ВР декабрь нар'!CN492+'[1]УК ВР декабрь нар'!DU492</f>
        <v>722.3609796792789</v>
      </c>
      <c r="I34" s="28"/>
    </row>
    <row r="35" spans="1:10" ht="15.5" hidden="1" x14ac:dyDescent="0.35">
      <c r="A35" s="57" t="s">
        <v>31</v>
      </c>
      <c r="B35" s="57"/>
      <c r="C35" s="57"/>
      <c r="D35" s="57"/>
      <c r="E35" s="57"/>
      <c r="F35" s="25">
        <f>'[1]УК ВР декабрь нар'!CO492+'[1]УК ВР декабрь нар'!DV492</f>
        <v>148.05249095412375</v>
      </c>
      <c r="I35" s="28"/>
    </row>
    <row r="36" spans="1:10" ht="15.5" hidden="1" x14ac:dyDescent="0.35">
      <c r="A36" s="57" t="s">
        <v>18</v>
      </c>
      <c r="B36" s="57"/>
      <c r="C36" s="57"/>
      <c r="D36" s="57"/>
      <c r="E36" s="57"/>
      <c r="F36" s="25">
        <f>'[1]УК ВР декабрь нар'!CP492+'[1]УК ВР декабрь нар'!DW492</f>
        <v>0</v>
      </c>
      <c r="I36" s="28"/>
    </row>
    <row r="37" spans="1:10" ht="15.5" hidden="1" x14ac:dyDescent="0.35">
      <c r="A37" s="57" t="s">
        <v>19</v>
      </c>
      <c r="B37" s="57"/>
      <c r="C37" s="57"/>
      <c r="D37" s="57"/>
      <c r="E37" s="57"/>
      <c r="F37" s="25">
        <f>'[1]УК ВР декабрь нар'!AI492+'[1]УК ВР декабрь нар'!AJ492+'[1]УК ВР декабрь нар'!AS492+'[1]УК ВР декабрь нар'!BC492+'[1]УК ВР декабрь нар'!DB492+'[1]УК ВР декабрь нар'!EK492+'[1]УК ВР декабрь нар'!AM492</f>
        <v>0</v>
      </c>
      <c r="I37" s="28"/>
    </row>
    <row r="38" spans="1:10" ht="39.75" hidden="1" customHeight="1" x14ac:dyDescent="0.35">
      <c r="A38" s="54" t="s">
        <v>34</v>
      </c>
      <c r="B38" s="55"/>
      <c r="C38" s="55"/>
      <c r="D38" s="55"/>
      <c r="E38" s="56"/>
      <c r="F38" s="25">
        <f>'[1]УК ВР декабрь нар'!DG492+'[1]УК ВР декабрь нар'!EQ492</f>
        <v>655.40221469497908</v>
      </c>
      <c r="I38" s="28"/>
      <c r="J38" s="28"/>
    </row>
    <row r="39" spans="1:10" ht="32.4" customHeight="1" x14ac:dyDescent="0.3">
      <c r="A39" s="43" t="s">
        <v>35</v>
      </c>
      <c r="B39" s="58"/>
      <c r="C39" s="58"/>
      <c r="D39" s="58"/>
      <c r="E39" s="59"/>
      <c r="F39" s="26">
        <f>SUM(F40:F48)+6358.95</f>
        <v>20957.707371827812</v>
      </c>
      <c r="I39" s="28"/>
    </row>
    <row r="40" spans="1:10" ht="15.5" hidden="1" x14ac:dyDescent="0.35">
      <c r="A40" s="50" t="s">
        <v>20</v>
      </c>
      <c r="B40" s="51"/>
      <c r="C40" s="51"/>
      <c r="D40" s="51"/>
      <c r="E40" s="52"/>
      <c r="F40" s="25">
        <f>'[1]УК ВР декабрь нар'!FB492+'[1]УК ВР декабрь нар'!FX492</f>
        <v>7249.5481830188601</v>
      </c>
      <c r="I40" s="28"/>
    </row>
    <row r="41" spans="1:10" ht="15.5" hidden="1" x14ac:dyDescent="0.35">
      <c r="A41" s="49" t="s">
        <v>31</v>
      </c>
      <c r="B41" s="44"/>
      <c r="C41" s="44"/>
      <c r="D41" s="44"/>
      <c r="E41" s="44"/>
      <c r="F41" s="25">
        <f>'[1]УК ВР декабрь нар'!FC492+'[1]УК ВР декабрь нар'!FY492</f>
        <v>1482.5614032464762</v>
      </c>
      <c r="I41" s="28"/>
    </row>
    <row r="42" spans="1:10" ht="15.65" hidden="1" customHeight="1" x14ac:dyDescent="0.35">
      <c r="A42" s="57" t="s">
        <v>21</v>
      </c>
      <c r="B42" s="57"/>
      <c r="C42" s="57"/>
      <c r="D42" s="57"/>
      <c r="E42" s="49"/>
      <c r="F42" s="25"/>
      <c r="I42" s="28"/>
    </row>
    <row r="43" spans="1:10" ht="15.65" hidden="1" customHeight="1" x14ac:dyDescent="0.35">
      <c r="A43" s="49" t="s">
        <v>17</v>
      </c>
      <c r="B43" s="44"/>
      <c r="C43" s="44"/>
      <c r="D43" s="44"/>
      <c r="E43" s="44"/>
      <c r="F43" s="25"/>
      <c r="I43" s="28"/>
    </row>
    <row r="44" spans="1:10" ht="15.65" hidden="1" customHeight="1" x14ac:dyDescent="0.35">
      <c r="A44" s="57" t="s">
        <v>22</v>
      </c>
      <c r="B44" s="57"/>
      <c r="C44" s="57"/>
      <c r="D44" s="57"/>
      <c r="E44" s="49"/>
      <c r="F44" s="25"/>
      <c r="I44" s="28"/>
    </row>
    <row r="45" spans="1:10" ht="15.65" hidden="1" customHeight="1" x14ac:dyDescent="0.35">
      <c r="A45" s="49" t="s">
        <v>17</v>
      </c>
      <c r="B45" s="44"/>
      <c r="C45" s="44"/>
      <c r="D45" s="44"/>
      <c r="E45" s="44"/>
      <c r="F45" s="25"/>
      <c r="I45" s="28"/>
    </row>
    <row r="46" spans="1:10" ht="15.5" hidden="1" x14ac:dyDescent="0.35">
      <c r="A46" s="57" t="s">
        <v>18</v>
      </c>
      <c r="B46" s="57"/>
      <c r="C46" s="57"/>
      <c r="D46" s="57"/>
      <c r="E46" s="49"/>
      <c r="F46" s="25">
        <f>'[1]УК ВР декабрь нар'!FD492+'[1]УК ВР декабрь нар'!FZ492</f>
        <v>0</v>
      </c>
      <c r="I46" s="28"/>
    </row>
    <row r="47" spans="1:10" ht="15.5" hidden="1" x14ac:dyDescent="0.35">
      <c r="A47" s="49" t="s">
        <v>19</v>
      </c>
      <c r="B47" s="44"/>
      <c r="C47" s="44"/>
      <c r="D47" s="44"/>
      <c r="E47" s="44"/>
      <c r="F47" s="25">
        <f>'[1]УК ВР декабрь нар'!GG492+'[1]УК ВР декабрь нар'!FL492+'[1]УК ВР декабрь нар'!BB492+'[1]УК ВР декабрь нар'!AK492</f>
        <v>0</v>
      </c>
      <c r="I47" s="28"/>
    </row>
    <row r="48" spans="1:10" ht="43.5" hidden="1" customHeight="1" x14ac:dyDescent="0.35">
      <c r="A48" s="54" t="s">
        <v>36</v>
      </c>
      <c r="B48" s="55"/>
      <c r="C48" s="55"/>
      <c r="D48" s="55"/>
      <c r="E48" s="56"/>
      <c r="F48" s="25">
        <f>'[1]УК ВР декабрь нар'!FS492+'[1]УК ВР декабрь нар'!GL492</f>
        <v>5866.6477855624735</v>
      </c>
      <c r="I48" s="28"/>
      <c r="J48" s="28"/>
    </row>
    <row r="49" spans="1:12" ht="15.65" hidden="1" customHeight="1" x14ac:dyDescent="0.35">
      <c r="A49" s="43" t="s">
        <v>37</v>
      </c>
      <c r="B49" s="44"/>
      <c r="C49" s="44"/>
      <c r="D49" s="44"/>
      <c r="E49" s="45"/>
      <c r="F49" s="30"/>
      <c r="I49" s="28"/>
    </row>
    <row r="50" spans="1:12" ht="15" x14ac:dyDescent="0.3">
      <c r="A50" s="46" t="s">
        <v>48</v>
      </c>
      <c r="B50" s="47"/>
      <c r="C50" s="47"/>
      <c r="D50" s="47"/>
      <c r="E50" s="48"/>
      <c r="F50" s="26">
        <f>F25+F32+F39+F49</f>
        <v>22483.523057156191</v>
      </c>
      <c r="I50" s="28"/>
    </row>
    <row r="51" spans="1:12" ht="15" x14ac:dyDescent="0.3">
      <c r="A51" s="46" t="s">
        <v>41</v>
      </c>
      <c r="B51" s="47"/>
      <c r="C51" s="47"/>
      <c r="D51" s="47"/>
      <c r="E51" s="48"/>
      <c r="F51" s="26">
        <f>F52+F53+F54</f>
        <v>14205.35</v>
      </c>
      <c r="I51" s="28"/>
    </row>
    <row r="52" spans="1:12" ht="15.5" x14ac:dyDescent="0.35">
      <c r="A52" s="49" t="s">
        <v>23</v>
      </c>
      <c r="B52" s="44"/>
      <c r="C52" s="44"/>
      <c r="D52" s="44"/>
      <c r="E52" s="44"/>
      <c r="F52" s="25">
        <v>2497.61</v>
      </c>
      <c r="I52" s="28"/>
    </row>
    <row r="53" spans="1:12" ht="15.5" x14ac:dyDescent="0.35">
      <c r="A53" s="49" t="s">
        <v>24</v>
      </c>
      <c r="B53" s="44"/>
      <c r="C53" s="44"/>
      <c r="D53" s="44"/>
      <c r="E53" s="44"/>
      <c r="F53" s="25">
        <v>11707.74</v>
      </c>
      <c r="I53" s="28"/>
    </row>
    <row r="54" spans="1:12" ht="18" hidden="1" customHeight="1" x14ac:dyDescent="0.35">
      <c r="A54" s="50" t="s">
        <v>25</v>
      </c>
      <c r="B54" s="51"/>
      <c r="C54" s="51"/>
      <c r="D54" s="51"/>
      <c r="E54" s="52"/>
      <c r="F54" s="25">
        <v>0</v>
      </c>
      <c r="I54" s="28"/>
    </row>
    <row r="55" spans="1:12" ht="15" x14ac:dyDescent="0.3">
      <c r="A55" s="53" t="s">
        <v>49</v>
      </c>
      <c r="B55" s="53"/>
      <c r="C55" s="53"/>
      <c r="D55" s="53"/>
      <c r="E55" s="53"/>
      <c r="F55" s="26">
        <f>F50+F51</f>
        <v>36688.87305715619</v>
      </c>
      <c r="H55" s="28"/>
      <c r="I55" s="28"/>
      <c r="K55" s="28"/>
      <c r="L55" s="28"/>
    </row>
    <row r="56" spans="1:12" ht="15" x14ac:dyDescent="0.3">
      <c r="A56" s="41" t="s">
        <v>26</v>
      </c>
      <c r="B56" s="41"/>
      <c r="C56" s="41"/>
      <c r="D56" s="41"/>
      <c r="E56" s="41"/>
      <c r="F56" s="27">
        <f>E16</f>
        <v>11754</v>
      </c>
      <c r="I56" s="28"/>
    </row>
    <row r="57" spans="1:12" ht="15" x14ac:dyDescent="0.3">
      <c r="A57" s="41" t="s">
        <v>27</v>
      </c>
      <c r="B57" s="41"/>
      <c r="C57" s="41"/>
      <c r="D57" s="41"/>
      <c r="E57" s="41"/>
      <c r="F57" s="26">
        <f>F16</f>
        <v>8952.5300000000007</v>
      </c>
      <c r="H57" s="28"/>
      <c r="I57" s="28"/>
    </row>
    <row r="58" spans="1:12" ht="15" x14ac:dyDescent="0.3">
      <c r="A58" s="42" t="s">
        <v>28</v>
      </c>
      <c r="B58" s="42"/>
      <c r="C58" s="42"/>
      <c r="D58" s="42"/>
      <c r="E58" s="42"/>
      <c r="F58" s="26">
        <f>F24+F56-F55</f>
        <v>-76310.49702848676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N52" sqref="N52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53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'С.Филиппова 5 а'!A2:G2</f>
        <v>перед собственниками дома по адресу: ул. С. Филиппова 5 а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50</v>
      </c>
      <c r="F6" s="34"/>
      <c r="G6" s="35" t="str">
        <f>'С.Филиппова 5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'С.Филиппова 5 а'!G8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124209.59999999999</v>
      </c>
      <c r="F9" s="16">
        <f t="shared" ref="F9:G9" si="0">SUM(F10:F15)</f>
        <v>92618.459999999992</v>
      </c>
      <c r="G9" s="16">
        <f t="shared" si="0"/>
        <v>102260.33000000002</v>
      </c>
    </row>
    <row r="10" spans="1:7" ht="15.5" x14ac:dyDescent="0.35">
      <c r="A10" s="71" t="s">
        <v>9</v>
      </c>
      <c r="B10" s="72"/>
      <c r="C10" s="72"/>
      <c r="D10" s="73"/>
      <c r="E10" s="17">
        <v>84266.04</v>
      </c>
      <c r="F10" s="17">
        <v>61344.82</v>
      </c>
      <c r="G10" s="18">
        <v>89833.85</v>
      </c>
    </row>
    <row r="11" spans="1:7" ht="15.5" x14ac:dyDescent="0.3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5" x14ac:dyDescent="0.35">
      <c r="A12" s="71" t="s">
        <v>11</v>
      </c>
      <c r="B12" s="72"/>
      <c r="C12" s="72"/>
      <c r="D12" s="73"/>
      <c r="E12" s="17">
        <v>0</v>
      </c>
      <c r="F12" s="17">
        <v>0</v>
      </c>
      <c r="G12" s="18">
        <v>0</v>
      </c>
    </row>
    <row r="13" spans="1:7" ht="15.5" x14ac:dyDescent="0.35">
      <c r="A13" s="71" t="s">
        <v>12</v>
      </c>
      <c r="B13" s="72"/>
      <c r="C13" s="72"/>
      <c r="D13" s="73"/>
      <c r="E13" s="17">
        <v>13847.76</v>
      </c>
      <c r="F13" s="17">
        <v>11831.02</v>
      </c>
      <c r="G13" s="18">
        <v>5773.3</v>
      </c>
    </row>
    <row r="14" spans="1:7" ht="15.5" x14ac:dyDescent="0.35">
      <c r="A14" s="70" t="s">
        <v>13</v>
      </c>
      <c r="B14" s="70"/>
      <c r="C14" s="70"/>
      <c r="D14" s="70"/>
      <c r="E14" s="17">
        <v>0</v>
      </c>
      <c r="F14" s="17">
        <v>0</v>
      </c>
      <c r="G14" s="18">
        <v>0</v>
      </c>
    </row>
    <row r="15" spans="1:7" ht="15.5" x14ac:dyDescent="0.35">
      <c r="A15" s="71" t="s">
        <v>67</v>
      </c>
      <c r="B15" s="72"/>
      <c r="C15" s="72"/>
      <c r="D15" s="73"/>
      <c r="E15" s="17">
        <v>26095.8</v>
      </c>
      <c r="F15" s="17">
        <v>19442.62</v>
      </c>
      <c r="G15" s="18">
        <v>6653.18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7595.28</v>
      </c>
      <c r="F16" s="16">
        <f>SUM(F17:F20)</f>
        <v>5923.92</v>
      </c>
      <c r="G16" s="16">
        <f>SUM(G17:G20)</f>
        <v>11755.94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7595.28</v>
      </c>
      <c r="F17" s="17">
        <v>5923.92</v>
      </c>
      <c r="G17" s="18">
        <v>11755.94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57</v>
      </c>
      <c r="B24" s="23"/>
      <c r="C24" s="23"/>
      <c r="D24" s="23"/>
      <c r="E24" s="24"/>
      <c r="F24" s="13"/>
    </row>
    <row r="25" spans="1:12" ht="15" x14ac:dyDescent="0.3">
      <c r="A25" s="41" t="s">
        <v>58</v>
      </c>
      <c r="B25" s="41"/>
      <c r="C25" s="41"/>
      <c r="D25" s="41"/>
      <c r="E25" s="41"/>
      <c r="F25" s="32">
        <f>'С.Филиппова 5 а'!F58</f>
        <v>-76310.49702848676</v>
      </c>
      <c r="G25" s="19"/>
    </row>
    <row r="26" spans="1:12" ht="13.25" customHeight="1" x14ac:dyDescent="0.3">
      <c r="A26" s="64" t="s">
        <v>59</v>
      </c>
      <c r="B26" s="65"/>
      <c r="C26" s="65"/>
      <c r="D26" s="65"/>
      <c r="E26" s="66"/>
      <c r="F26" s="60">
        <f>SUM(F28:F32)</f>
        <v>14923.412086105975</v>
      </c>
    </row>
    <row r="27" spans="1:12" ht="13.2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'[2]УК ВР декабрь нар'!W492</f>
        <v>455.09971726063861</v>
      </c>
      <c r="L28" s="36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'[2]УК ВР декабрь нар'!X492</f>
        <v>140.04847226825228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'[2]УК ВР декабрь нар'!Y492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'[2]УК ВР декабрь нар'!AV492+'[2]УК ВР декабрь нар'!BN492</f>
        <v>12290.011499999999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'[2]УК ВР декабрь нар'!AY492</f>
        <v>2038.2523965770856</v>
      </c>
    </row>
    <row r="33" spans="1:12" ht="13.25" customHeight="1" x14ac:dyDescent="0.3">
      <c r="A33" s="64" t="s">
        <v>61</v>
      </c>
      <c r="B33" s="65"/>
      <c r="C33" s="65"/>
      <c r="D33" s="65"/>
      <c r="E33" s="66"/>
      <c r="F33" s="60">
        <f>SUM(F35:F39)+4676.92</f>
        <v>6962.4531366265519</v>
      </c>
    </row>
    <row r="34" spans="1:12" ht="13.2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'[2]УК ВР декабрь нар'!CN492+'[2]УК ВР декабрь нар'!DU492</f>
        <v>829.42001186678954</v>
      </c>
      <c r="L35" s="36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'[2]УК ВР декабрь нар'!CO492+'[2]УК ВР декабрь нар'!DV492</f>
        <v>257.12020367870474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'[2]УК ВР декабрь нар'!CP492+'[2]УК ВР декабрь нар'!DW492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'[2]УК ВР декабрь нар'!BM492+'[2]УК ВР декабрь нар'!DB492+'[2]УК ВР декабрь нар'!EL492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'[2]УК ВР декабрь нар'!DG492+'[2]УК ВР декабрь нар'!EQ492</f>
        <v>1198.9929210810574</v>
      </c>
    </row>
    <row r="40" spans="1:12" ht="15" x14ac:dyDescent="0.3">
      <c r="A40" s="43" t="s">
        <v>35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'[2]УК ВР декабрь нар'!FB492+'[2]УК ВР декабрь нар'!FX492</f>
        <v>0</v>
      </c>
      <c r="L41" s="36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'[2]УК ВР декабрь нар'!FC492+'[2]УК ВР декабрь нар'!FY492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'[2]УК ВР декабрь нар'!FD492+'[2]УК ВР декабрь нар'!FZ492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'[2]УК ВР декабрь нар'!GG492+'[2]УК ВР декабрь нар'!FL492+'[2]УК ВР декабрь нар'!AK492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'[2]УК ВР декабрь нар'!FS492+'[2]УК ВР декабрь нар'!GL492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0"/>
    </row>
    <row r="51" spans="1:15" ht="15" x14ac:dyDescent="0.3">
      <c r="A51" s="46" t="s">
        <v>64</v>
      </c>
      <c r="B51" s="47"/>
      <c r="C51" s="47"/>
      <c r="D51" s="47"/>
      <c r="E51" s="48"/>
      <c r="F51" s="26">
        <f>F26+F33+F40+F50</f>
        <v>21885.865222732526</v>
      </c>
      <c r="K51" s="19"/>
    </row>
    <row r="52" spans="1:15" ht="15" x14ac:dyDescent="0.3">
      <c r="A52" s="37" t="s">
        <v>65</v>
      </c>
      <c r="B52" s="33"/>
      <c r="C52" s="33"/>
      <c r="D52" s="33"/>
      <c r="E52" s="33"/>
      <c r="F52" s="26">
        <f>F53+F54+F55</f>
        <v>7725.29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3485.59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4239.7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29611.155222732526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7595.28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5923.92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-98326.372251219291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customHeight="1" x14ac:dyDescent="0.3">
      <c r="A1" s="81" t="s">
        <v>68</v>
      </c>
      <c r="B1" s="81"/>
      <c r="C1" s="81"/>
      <c r="D1" s="81"/>
      <c r="E1" s="81"/>
      <c r="F1" s="81"/>
      <c r="G1" s="82"/>
    </row>
    <row r="2" spans="1:7" ht="13.25" customHeight="1" x14ac:dyDescent="0.3">
      <c r="A2" s="83" t="str">
        <f>'С.Филиппова 5 а'!A2:G2</f>
        <v>перед собственниками дома по адресу: ул. С. Филиппова 5 а</v>
      </c>
      <c r="B2" s="84"/>
      <c r="C2" s="84"/>
      <c r="D2" s="84"/>
      <c r="E2" s="84"/>
      <c r="F2" s="84"/>
      <c r="G2" s="84"/>
    </row>
    <row r="3" spans="1:7" ht="13.25" hidden="1" customHeight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t="13.25" hidden="1" customHeight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t="13.25" hidden="1" customHeight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ht="13.25" customHeight="1" x14ac:dyDescent="0.3">
      <c r="A6" s="4"/>
      <c r="B6" s="5"/>
      <c r="C6" s="6"/>
      <c r="D6" s="7"/>
      <c r="E6" s="31" t="s">
        <v>50</v>
      </c>
      <c r="F6" s="34"/>
      <c r="G6" s="35" t="str">
        <f>'С.Филиппова 5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3" customHeight="1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'С.Филиппова 5 а'!G8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60032.420000000006</v>
      </c>
      <c r="F9" s="16">
        <f t="shared" ref="F9:G9" si="0">SUM(F10:F15)</f>
        <v>63571</v>
      </c>
      <c r="G9" s="16">
        <f t="shared" si="0"/>
        <v>98721.75</v>
      </c>
    </row>
    <row r="10" spans="1:7" ht="15.5" x14ac:dyDescent="0.35">
      <c r="A10" s="71" t="s">
        <v>9</v>
      </c>
      <c r="B10" s="72"/>
      <c r="C10" s="72"/>
      <c r="D10" s="73"/>
      <c r="E10" s="17">
        <v>49071.48</v>
      </c>
      <c r="F10" s="17">
        <v>50009.34</v>
      </c>
      <c r="G10" s="18">
        <v>88895.99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/>
      <c r="F12" s="17"/>
      <c r="G12" s="18"/>
    </row>
    <row r="13" spans="1:7" ht="15.5" x14ac:dyDescent="0.35">
      <c r="A13" s="71" t="s">
        <v>12</v>
      </c>
      <c r="B13" s="72"/>
      <c r="C13" s="72"/>
      <c r="D13" s="73"/>
      <c r="E13" s="17">
        <v>8883.69</v>
      </c>
      <c r="F13" s="17">
        <v>9063.3700000000008</v>
      </c>
      <c r="G13" s="18">
        <v>5593.62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67</v>
      </c>
      <c r="B15" s="72"/>
      <c r="C15" s="72"/>
      <c r="D15" s="73"/>
      <c r="E15" s="17">
        <v>2077.25</v>
      </c>
      <c r="F15" s="17">
        <v>4498.29</v>
      </c>
      <c r="G15" s="18">
        <v>4232.1400000000003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9240.24</v>
      </c>
      <c r="F16" s="16">
        <f>SUM(F17:F20)</f>
        <v>7304.4</v>
      </c>
      <c r="G16" s="16">
        <f>SUM(G17:G20)</f>
        <v>13691.78</v>
      </c>
    </row>
    <row r="17" spans="1:12" ht="21.65" customHeight="1" x14ac:dyDescent="0.35">
      <c r="A17" s="93" t="s">
        <v>44</v>
      </c>
      <c r="B17" s="94"/>
      <c r="C17" s="94"/>
      <c r="D17" s="95"/>
      <c r="E17" s="17">
        <v>9240.24</v>
      </c>
      <c r="F17" s="17">
        <v>7304.4</v>
      </c>
      <c r="G17" s="18">
        <v>13691.78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x14ac:dyDescent="0.3">
      <c r="A21" s="80" t="s">
        <v>14</v>
      </c>
      <c r="B21" s="80"/>
      <c r="C21" s="80"/>
      <c r="D21" s="80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70</v>
      </c>
      <c r="B25" s="41"/>
      <c r="C25" s="41"/>
      <c r="D25" s="41"/>
      <c r="E25" s="41"/>
      <c r="F25" s="32">
        <f>'С.Филиппова 5 а(2019)'!F59</f>
        <v>-98326.372251219291</v>
      </c>
      <c r="G25" s="19"/>
    </row>
    <row r="26" spans="1:12" ht="13.25" customHeight="1" x14ac:dyDescent="0.3">
      <c r="A26" s="64" t="s">
        <v>71</v>
      </c>
      <c r="B26" s="65"/>
      <c r="C26" s="65"/>
      <c r="D26" s="65"/>
      <c r="E26" s="66"/>
      <c r="F26" s="60">
        <f>SUM(F28:F32)</f>
        <v>16740.653289168702</v>
      </c>
    </row>
    <row r="27" spans="1:12" ht="67.75" customHeight="1" x14ac:dyDescent="0.3">
      <c r="A27" s="67"/>
      <c r="B27" s="68"/>
      <c r="C27" s="68"/>
      <c r="D27" s="68"/>
      <c r="E27" s="69"/>
      <c r="F27" s="61"/>
    </row>
    <row r="28" spans="1:12" ht="15.65" hidden="1" customHeight="1" x14ac:dyDescent="0.35">
      <c r="A28" s="49" t="s">
        <v>16</v>
      </c>
      <c r="B28" s="44"/>
      <c r="C28" s="44"/>
      <c r="D28" s="44"/>
      <c r="E28" s="45"/>
      <c r="F28" s="25">
        <f>'[3]УК ВР декабрь нар'!W492</f>
        <v>3066.9524480961204</v>
      </c>
      <c r="L28" s="36"/>
    </row>
    <row r="29" spans="1:12" ht="15.65" hidden="1" customHeight="1" x14ac:dyDescent="0.35">
      <c r="A29" s="49" t="s">
        <v>31</v>
      </c>
      <c r="B29" s="44"/>
      <c r="C29" s="44"/>
      <c r="D29" s="44"/>
      <c r="E29" s="45"/>
      <c r="F29" s="25">
        <f>'[3]УК ВР декабрь нар'!X492</f>
        <v>668.26105355428365</v>
      </c>
    </row>
    <row r="30" spans="1:12" ht="15.65" hidden="1" customHeight="1" x14ac:dyDescent="0.35">
      <c r="A30" s="49" t="s">
        <v>18</v>
      </c>
      <c r="B30" s="44"/>
      <c r="C30" s="44"/>
      <c r="D30" s="44"/>
      <c r="E30" s="45"/>
      <c r="F30" s="25">
        <f>'[3]УК ВР декабрь нар'!Y492</f>
        <v>0</v>
      </c>
    </row>
    <row r="31" spans="1:12" ht="15.65" hidden="1" customHeight="1" x14ac:dyDescent="0.35">
      <c r="A31" s="49" t="s">
        <v>19</v>
      </c>
      <c r="B31" s="44"/>
      <c r="C31" s="44"/>
      <c r="D31" s="44"/>
      <c r="E31" s="45"/>
      <c r="F31" s="25">
        <f>'[3]УК ВР декабрь нар'!AA492+'[3]УК ВР декабрь нар'!AB492+'[3]УК ВР декабрь нар'!AC492+'[3]УК ВР декабрь нар'!AD492+'[3]УК ВР декабрь нар'!AE492+'[3]УК ВР декабрь нар'!AF492+'[3]УК ВР декабрь нар'!AG492+'[3]УК ВР декабрь нар'!AH492+'[3]УК ВР декабрь нар'!AJ492+'[3]УК ВР декабрь нар'!AL492+'[3]УК ВР декабрь нар'!AN492+'[3]УК ВР декабрь нар'!AO492+'[3]УК ВР декабрь нар'!AP492+'[3]УК ВР декабрь нар'!AQ492+'[3]УК ВР декабрь нар'!AR492+'[3]УК ВР декабрь нар'!AT492</f>
        <v>0</v>
      </c>
    </row>
    <row r="32" spans="1:12" ht="15.65" hidden="1" customHeight="1" x14ac:dyDescent="0.35">
      <c r="A32" s="54" t="s">
        <v>60</v>
      </c>
      <c r="B32" s="62"/>
      <c r="C32" s="62"/>
      <c r="D32" s="62"/>
      <c r="E32" s="63"/>
      <c r="F32" s="25">
        <f>'[3]УК ВР декабрь нар'!AY492</f>
        <v>13005.439787518299</v>
      </c>
    </row>
    <row r="33" spans="1:12" ht="13.25" customHeight="1" x14ac:dyDescent="0.3">
      <c r="A33" s="64" t="s">
        <v>72</v>
      </c>
      <c r="B33" s="65"/>
      <c r="C33" s="65"/>
      <c r="D33" s="65"/>
      <c r="E33" s="66"/>
      <c r="F33" s="60">
        <f>SUM(F35:F39)+380.8</f>
        <v>2217.3390012849013</v>
      </c>
    </row>
    <row r="34" spans="1:12" ht="85.75" customHeight="1" x14ac:dyDescent="0.3">
      <c r="A34" s="67"/>
      <c r="B34" s="68"/>
      <c r="C34" s="68"/>
      <c r="D34" s="68"/>
      <c r="E34" s="69"/>
      <c r="F34" s="61"/>
    </row>
    <row r="35" spans="1:12" ht="15.65" hidden="1" customHeight="1" x14ac:dyDescent="0.35">
      <c r="A35" s="57" t="s">
        <v>16</v>
      </c>
      <c r="B35" s="57"/>
      <c r="C35" s="57"/>
      <c r="D35" s="57"/>
      <c r="E35" s="57"/>
      <c r="F35" s="25">
        <f>'[3]УК ВР декабрь нар'!CN492+'[3]УК ВР декабрь нар'!DU492</f>
        <v>826.97673945630618</v>
      </c>
      <c r="L35" s="36"/>
    </row>
    <row r="36" spans="1:12" ht="15.65" hidden="1" customHeight="1" x14ac:dyDescent="0.35">
      <c r="A36" s="57" t="s">
        <v>31</v>
      </c>
      <c r="B36" s="57"/>
      <c r="C36" s="57"/>
      <c r="D36" s="57"/>
      <c r="E36" s="57"/>
      <c r="F36" s="25">
        <f>'[3]УК ВР декабрь нар'!CO492+'[3]УК ВР декабрь нар'!DV492</f>
        <v>256.36278923145494</v>
      </c>
    </row>
    <row r="37" spans="1:12" ht="15.65" hidden="1" customHeight="1" x14ac:dyDescent="0.35">
      <c r="A37" s="57" t="s">
        <v>18</v>
      </c>
      <c r="B37" s="57"/>
      <c r="C37" s="57"/>
      <c r="D37" s="57"/>
      <c r="E37" s="57"/>
      <c r="F37" s="25">
        <f>'[3]УК ВР декабрь нар'!CP492+'[3]УК ВР декабрь нар'!DW492</f>
        <v>0</v>
      </c>
    </row>
    <row r="38" spans="1:12" ht="15.65" hidden="1" customHeight="1" x14ac:dyDescent="0.35">
      <c r="A38" s="57" t="s">
        <v>19</v>
      </c>
      <c r="B38" s="57"/>
      <c r="C38" s="57"/>
      <c r="D38" s="57"/>
      <c r="E38" s="57"/>
      <c r="F38" s="25">
        <f>'[3]УК ВР декабрь нар'!AI492+'[3]УК ВР декабрь нар'!AS492+'[3]УК ВР декабрь нар'!BM492+'[3]УК ВР декабрь нар'!DB492+'[3]УК ВР декабрь нар'!EK492+'[3]УК ВР декабрь нар'!AM492</f>
        <v>0</v>
      </c>
    </row>
    <row r="39" spans="1:12" ht="15.65" hidden="1" customHeight="1" x14ac:dyDescent="0.35">
      <c r="A39" s="54" t="s">
        <v>62</v>
      </c>
      <c r="B39" s="55"/>
      <c r="C39" s="55"/>
      <c r="D39" s="55"/>
      <c r="E39" s="56"/>
      <c r="F39" s="25">
        <f>'[3]УК ВР декабрь нар'!DF492+'[3]УК ВР декабрь нар'!EP492</f>
        <v>753.19947259713979</v>
      </c>
    </row>
    <row r="40" spans="1:12" ht="63.65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65" hidden="1" customHeight="1" x14ac:dyDescent="0.35">
      <c r="A41" s="50" t="s">
        <v>20</v>
      </c>
      <c r="B41" s="51"/>
      <c r="C41" s="51"/>
      <c r="D41" s="51"/>
      <c r="E41" s="52"/>
      <c r="F41" s="25">
        <f>'[3]УК ВР декабрь нар'!FB492+'[3]УК ВР декабрь нар'!FX492</f>
        <v>0</v>
      </c>
      <c r="L41" s="36"/>
    </row>
    <row r="42" spans="1:12" ht="15.65" hidden="1" customHeight="1" x14ac:dyDescent="0.35">
      <c r="A42" s="49" t="s">
        <v>31</v>
      </c>
      <c r="B42" s="44"/>
      <c r="C42" s="44"/>
      <c r="D42" s="44"/>
      <c r="E42" s="44"/>
      <c r="F42" s="25">
        <f>'[3]УК ВР декабрь нар'!FC492+'[3]УК ВР декабрь нар'!FY492</f>
        <v>0</v>
      </c>
    </row>
    <row r="43" spans="1:12" ht="15.65" hidden="1" customHeight="1" x14ac:dyDescent="0.35">
      <c r="A43" s="57" t="s">
        <v>21</v>
      </c>
      <c r="B43" s="57"/>
      <c r="C43" s="57"/>
      <c r="D43" s="57"/>
      <c r="E43" s="49"/>
      <c r="F43" s="25"/>
    </row>
    <row r="44" spans="1:12" ht="15.65" hidden="1" customHeight="1" x14ac:dyDescent="0.35">
      <c r="A44" s="49" t="s">
        <v>17</v>
      </c>
      <c r="B44" s="44"/>
      <c r="C44" s="44"/>
      <c r="D44" s="44"/>
      <c r="E44" s="44"/>
      <c r="F44" s="25"/>
    </row>
    <row r="45" spans="1:12" ht="15.65" hidden="1" customHeight="1" x14ac:dyDescent="0.35">
      <c r="A45" s="57" t="s">
        <v>22</v>
      </c>
      <c r="B45" s="57"/>
      <c r="C45" s="57"/>
      <c r="D45" s="57"/>
      <c r="E45" s="49"/>
      <c r="F45" s="25"/>
    </row>
    <row r="46" spans="1:12" ht="15.65" hidden="1" customHeight="1" x14ac:dyDescent="0.35">
      <c r="A46" s="49" t="s">
        <v>17</v>
      </c>
      <c r="B46" s="44"/>
      <c r="C46" s="44"/>
      <c r="D46" s="44"/>
      <c r="E46" s="44"/>
      <c r="F46" s="25"/>
    </row>
    <row r="47" spans="1:12" ht="15.65" hidden="1" customHeight="1" x14ac:dyDescent="0.35">
      <c r="A47" s="57" t="s">
        <v>18</v>
      </c>
      <c r="B47" s="57"/>
      <c r="C47" s="57"/>
      <c r="D47" s="57"/>
      <c r="E47" s="49"/>
      <c r="F47" s="25">
        <f>'[3]УК ВР декабрь нар'!FD492+'[3]УК ВР декабрь нар'!FZ492</f>
        <v>0</v>
      </c>
    </row>
    <row r="48" spans="1:12" ht="15.65" hidden="1" customHeight="1" x14ac:dyDescent="0.35">
      <c r="A48" s="49" t="s">
        <v>19</v>
      </c>
      <c r="B48" s="44"/>
      <c r="C48" s="44"/>
      <c r="D48" s="44"/>
      <c r="E48" s="44"/>
      <c r="F48" s="25">
        <f>'[3]УК ВР декабрь нар'!GG492+'[3]УК ВР декабрь нар'!FL492+'[3]УК ВР декабрь нар'!FE492+'[3]УК ВР декабрь нар'!AK492</f>
        <v>0</v>
      </c>
    </row>
    <row r="49" spans="1:15" ht="15.65" hidden="1" customHeight="1" x14ac:dyDescent="0.35">
      <c r="A49" s="54" t="s">
        <v>63</v>
      </c>
      <c r="B49" s="55"/>
      <c r="C49" s="55"/>
      <c r="D49" s="55"/>
      <c r="E49" s="56"/>
      <c r="F49" s="25">
        <f>'[3]УК ВР декабрь нар'!FS492+'[3]УК ВР декабрь нар'!GL492</f>
        <v>0</v>
      </c>
    </row>
    <row r="50" spans="1:15" ht="15.65" customHeight="1" x14ac:dyDescent="0.35">
      <c r="A50" s="43" t="s">
        <v>37</v>
      </c>
      <c r="B50" s="44"/>
      <c r="C50" s="44"/>
      <c r="D50" s="44"/>
      <c r="E50" s="45"/>
      <c r="F50" s="30"/>
    </row>
    <row r="51" spans="1:15" ht="15.65" customHeight="1" x14ac:dyDescent="0.3">
      <c r="A51" s="46" t="s">
        <v>74</v>
      </c>
      <c r="B51" s="47"/>
      <c r="C51" s="47"/>
      <c r="D51" s="47"/>
      <c r="E51" s="48"/>
      <c r="F51" s="26">
        <f>F26+F33+F40+F50</f>
        <v>18957.992290453603</v>
      </c>
      <c r="K51" s="19"/>
    </row>
    <row r="52" spans="1:15" ht="15" x14ac:dyDescent="0.3">
      <c r="A52" s="37" t="s">
        <v>65</v>
      </c>
      <c r="B52" s="38"/>
      <c r="C52" s="38"/>
      <c r="D52" s="38"/>
      <c r="E52" s="38"/>
      <c r="F52" s="26">
        <f>F53+F54+F55</f>
        <v>5671.0599999999995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1906.08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3764.98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24629.052290453605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9240.24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7304.4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-113715.18454167289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51" zoomScaleNormal="100" workbookViewId="0">
      <selection activeCell="G14" sqref="G14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81" t="s">
        <v>77</v>
      </c>
      <c r="B1" s="81"/>
      <c r="C1" s="81"/>
      <c r="D1" s="81"/>
      <c r="E1" s="81"/>
      <c r="F1" s="81"/>
      <c r="G1" s="82"/>
    </row>
    <row r="2" spans="1:7" x14ac:dyDescent="0.3">
      <c r="A2" s="83" t="str">
        <f>'С.Филиппова 5 а'!A2:G2</f>
        <v>перед собственниками дома по адресу: ул. С. Филиппова 5 а</v>
      </c>
      <c r="B2" s="84"/>
      <c r="C2" s="84"/>
      <c r="D2" s="84"/>
      <c r="E2" s="84"/>
      <c r="F2" s="84"/>
      <c r="G2" s="84"/>
    </row>
    <row r="3" spans="1:7" hidden="1" x14ac:dyDescent="0.3">
      <c r="A3" s="85" t="s">
        <v>0</v>
      </c>
      <c r="B3" s="86"/>
      <c r="C3" s="86"/>
      <c r="D3" s="86"/>
      <c r="E3" s="2">
        <v>0</v>
      </c>
      <c r="F3" s="3" t="s">
        <v>1</v>
      </c>
    </row>
    <row r="4" spans="1:7" hidden="1" x14ac:dyDescent="0.3">
      <c r="A4" s="85" t="s">
        <v>2</v>
      </c>
      <c r="B4" s="86"/>
      <c r="C4" s="86"/>
      <c r="D4" s="86"/>
      <c r="E4" s="2"/>
      <c r="F4" s="3" t="s">
        <v>1</v>
      </c>
    </row>
    <row r="5" spans="1:7" hidden="1" x14ac:dyDescent="0.3">
      <c r="A5" s="85" t="s">
        <v>3</v>
      </c>
      <c r="B5" s="86"/>
      <c r="C5" s="86"/>
      <c r="D5" s="86"/>
      <c r="E5" s="2"/>
      <c r="F5" s="3" t="s">
        <v>4</v>
      </c>
    </row>
    <row r="6" spans="1:7" x14ac:dyDescent="0.3">
      <c r="A6" s="4"/>
      <c r="B6" s="5"/>
      <c r="C6" s="6"/>
      <c r="D6" s="7"/>
      <c r="E6" s="40" t="s">
        <v>75</v>
      </c>
      <c r="F6" s="34"/>
      <c r="G6" s="1" t="str">
        <f>'С.Филиппова 5 а'!G6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87" t="s">
        <v>5</v>
      </c>
      <c r="B8" s="88"/>
      <c r="C8" s="88"/>
      <c r="D8" s="89"/>
      <c r="E8" s="14" t="s">
        <v>6</v>
      </c>
      <c r="F8" s="14" t="s">
        <v>7</v>
      </c>
      <c r="G8" s="15" t="str">
        <f>'С.Филиппова 5 а'!G8</f>
        <v>задолженность с нарастающим итогом с -01.08.2015г</v>
      </c>
    </row>
    <row r="9" spans="1:7" ht="15" x14ac:dyDescent="0.3">
      <c r="A9" s="90" t="s">
        <v>8</v>
      </c>
      <c r="B9" s="91"/>
      <c r="C9" s="91"/>
      <c r="D9" s="92"/>
      <c r="E9" s="16">
        <f>SUM(E10:E15)</f>
        <v>0</v>
      </c>
      <c r="F9" s="16">
        <f t="shared" ref="F9:G9" si="0">SUM(F10:F15)</f>
        <v>0</v>
      </c>
      <c r="G9" s="16">
        <f t="shared" si="0"/>
        <v>98721.75</v>
      </c>
    </row>
    <row r="10" spans="1:7" ht="15.5" x14ac:dyDescent="0.35">
      <c r="A10" s="71" t="s">
        <v>9</v>
      </c>
      <c r="B10" s="72"/>
      <c r="C10" s="72"/>
      <c r="D10" s="73"/>
      <c r="E10" s="17">
        <v>0</v>
      </c>
      <c r="F10" s="17">
        <v>0</v>
      </c>
      <c r="G10" s="18">
        <v>88895.99</v>
      </c>
    </row>
    <row r="11" spans="1:7" ht="15.5" x14ac:dyDescent="0.35">
      <c r="A11" s="71" t="s">
        <v>10</v>
      </c>
      <c r="B11" s="72"/>
      <c r="C11" s="72"/>
      <c r="D11" s="73"/>
      <c r="E11" s="17"/>
      <c r="F11" s="17"/>
      <c r="G11" s="18"/>
    </row>
    <row r="12" spans="1:7" ht="15.5" x14ac:dyDescent="0.35">
      <c r="A12" s="71" t="s">
        <v>11</v>
      </c>
      <c r="B12" s="72"/>
      <c r="C12" s="72"/>
      <c r="D12" s="73"/>
      <c r="E12" s="17"/>
      <c r="F12" s="17"/>
      <c r="G12" s="18"/>
    </row>
    <row r="13" spans="1:7" ht="15.5" x14ac:dyDescent="0.35">
      <c r="A13" s="71" t="s">
        <v>12</v>
      </c>
      <c r="B13" s="72"/>
      <c r="C13" s="72"/>
      <c r="D13" s="73"/>
      <c r="E13" s="17">
        <v>0</v>
      </c>
      <c r="F13" s="17">
        <v>0</v>
      </c>
      <c r="G13" s="18">
        <v>5593.62</v>
      </c>
    </row>
    <row r="14" spans="1:7" ht="15.5" x14ac:dyDescent="0.35">
      <c r="A14" s="70" t="s">
        <v>13</v>
      </c>
      <c r="B14" s="70"/>
      <c r="C14" s="70"/>
      <c r="D14" s="70"/>
      <c r="E14" s="17"/>
      <c r="F14" s="17"/>
      <c r="G14" s="18"/>
    </row>
    <row r="15" spans="1:7" ht="15.5" x14ac:dyDescent="0.35">
      <c r="A15" s="71" t="s">
        <v>67</v>
      </c>
      <c r="B15" s="72"/>
      <c r="C15" s="72"/>
      <c r="D15" s="73"/>
      <c r="E15" s="17">
        <v>0</v>
      </c>
      <c r="F15" s="17">
        <v>0</v>
      </c>
      <c r="G15" s="18">
        <v>4232.1400000000003</v>
      </c>
    </row>
    <row r="16" spans="1:7" ht="15" x14ac:dyDescent="0.3">
      <c r="A16" s="74" t="s">
        <v>42</v>
      </c>
      <c r="B16" s="75"/>
      <c r="C16" s="75"/>
      <c r="D16" s="76"/>
      <c r="E16" s="16">
        <f>SUM(E17:E20)</f>
        <v>13450.56</v>
      </c>
      <c r="F16" s="16">
        <f t="shared" ref="F16:G16" si="1">SUM(F17:F20)</f>
        <v>9998.14</v>
      </c>
      <c r="G16" s="16">
        <f t="shared" si="1"/>
        <v>17144.2</v>
      </c>
    </row>
    <row r="17" spans="1:12" ht="22.25" customHeight="1" x14ac:dyDescent="0.35">
      <c r="A17" s="93" t="s">
        <v>44</v>
      </c>
      <c r="B17" s="94"/>
      <c r="C17" s="94"/>
      <c r="D17" s="95"/>
      <c r="E17" s="17">
        <v>13450.56</v>
      </c>
      <c r="F17" s="17">
        <v>9998.14</v>
      </c>
      <c r="G17" s="18">
        <v>17144.2</v>
      </c>
    </row>
    <row r="18" spans="1:12" ht="15.5" x14ac:dyDescent="0.35">
      <c r="A18" s="70" t="s">
        <v>54</v>
      </c>
      <c r="B18" s="70"/>
      <c r="C18" s="70"/>
      <c r="D18" s="70"/>
      <c r="E18" s="17"/>
      <c r="F18" s="17"/>
      <c r="G18" s="18"/>
    </row>
    <row r="19" spans="1:12" ht="15.5" x14ac:dyDescent="0.35">
      <c r="A19" s="70" t="s">
        <v>55</v>
      </c>
      <c r="B19" s="70"/>
      <c r="C19" s="70"/>
      <c r="D19" s="70"/>
      <c r="E19" s="17"/>
      <c r="F19" s="17"/>
      <c r="G19" s="18"/>
    </row>
    <row r="20" spans="1:12" ht="15.5" x14ac:dyDescent="0.35">
      <c r="A20" s="70" t="s">
        <v>56</v>
      </c>
      <c r="B20" s="70"/>
      <c r="C20" s="70"/>
      <c r="D20" s="70"/>
      <c r="E20" s="17"/>
      <c r="F20" s="17"/>
      <c r="G20" s="18"/>
    </row>
    <row r="21" spans="1:12" ht="15" hidden="1" x14ac:dyDescent="0.3">
      <c r="A21" s="80" t="s">
        <v>14</v>
      </c>
      <c r="B21" s="80"/>
      <c r="C21" s="80"/>
      <c r="D21" s="80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70" t="s">
        <v>15</v>
      </c>
      <c r="B22" s="70"/>
      <c r="C22" s="70"/>
      <c r="D22" s="70"/>
      <c r="E22" s="17"/>
      <c r="F22" s="17"/>
      <c r="G22" s="18"/>
    </row>
    <row r="23" spans="1:12" ht="15.5" x14ac:dyDescent="0.35">
      <c r="A23" s="20"/>
      <c r="B23" s="21"/>
      <c r="C23" s="21"/>
      <c r="D23" s="21"/>
      <c r="E23" s="29"/>
      <c r="F23" s="29"/>
      <c r="G23" s="22"/>
    </row>
    <row r="24" spans="1:12" ht="15.5" x14ac:dyDescent="0.35">
      <c r="A24" s="23" t="s">
        <v>69</v>
      </c>
      <c r="B24" s="23"/>
      <c r="C24" s="23"/>
      <c r="D24" s="23"/>
      <c r="E24" s="24"/>
      <c r="F24" s="13"/>
    </row>
    <row r="25" spans="1:12" ht="15" x14ac:dyDescent="0.3">
      <c r="A25" s="41" t="s">
        <v>76</v>
      </c>
      <c r="B25" s="41"/>
      <c r="C25" s="41"/>
      <c r="D25" s="41"/>
      <c r="E25" s="41"/>
      <c r="F25" s="32">
        <f>'С.Филиппова 5 а(2020)'!F59</f>
        <v>-113715.18454167289</v>
      </c>
      <c r="G25" s="19"/>
    </row>
    <row r="26" spans="1:12" x14ac:dyDescent="0.3">
      <c r="A26" s="64" t="s">
        <v>71</v>
      </c>
      <c r="B26" s="65"/>
      <c r="C26" s="65"/>
      <c r="D26" s="65"/>
      <c r="E26" s="66"/>
      <c r="F26" s="60">
        <f>SUM(F28:F32)</f>
        <v>0</v>
      </c>
    </row>
    <row r="27" spans="1:12" ht="56.4" customHeight="1" x14ac:dyDescent="0.3">
      <c r="A27" s="67"/>
      <c r="B27" s="68"/>
      <c r="C27" s="68"/>
      <c r="D27" s="68"/>
      <c r="E27" s="69"/>
      <c r="F27" s="61"/>
    </row>
    <row r="28" spans="1:12" ht="15.5" hidden="1" x14ac:dyDescent="0.35">
      <c r="A28" s="49" t="s">
        <v>16</v>
      </c>
      <c r="B28" s="44"/>
      <c r="C28" s="44"/>
      <c r="D28" s="44"/>
      <c r="E28" s="45"/>
      <c r="F28" s="25">
        <f>'[4]УК ВР декабрь нар'!W492</f>
        <v>0</v>
      </c>
      <c r="L28" s="36"/>
    </row>
    <row r="29" spans="1:12" ht="15.5" hidden="1" x14ac:dyDescent="0.35">
      <c r="A29" s="49" t="s">
        <v>31</v>
      </c>
      <c r="B29" s="44"/>
      <c r="C29" s="44"/>
      <c r="D29" s="44"/>
      <c r="E29" s="45"/>
      <c r="F29" s="25">
        <f>'[4]УК ВР декабрь нар'!X492</f>
        <v>0</v>
      </c>
    </row>
    <row r="30" spans="1:12" ht="15.5" hidden="1" x14ac:dyDescent="0.35">
      <c r="A30" s="49" t="s">
        <v>18</v>
      </c>
      <c r="B30" s="44"/>
      <c r="C30" s="44"/>
      <c r="D30" s="44"/>
      <c r="E30" s="45"/>
      <c r="F30" s="25">
        <f>'[4]УК ВР декабрь нар'!Y492+'[4]УК ВР декабрь нар'!DX492</f>
        <v>0</v>
      </c>
    </row>
    <row r="31" spans="1:12" ht="15.5" hidden="1" x14ac:dyDescent="0.35">
      <c r="A31" s="49" t="s">
        <v>19</v>
      </c>
      <c r="B31" s="44"/>
      <c r="C31" s="44"/>
      <c r="D31" s="44"/>
      <c r="E31" s="45"/>
      <c r="F31" s="25">
        <f>'[4]УК ВР декабрь нар'!AV492+'[4]УК ВР декабрь нар'!BM492+'[4]УК ВР декабрь нар'!BN492+'[4]УК ВР декабрь нар'!BO492+'[4]УК ВР декабрь нар'!BP492+'[4]УК ВР декабрь нар'!EG492+'[4]УК ВР декабрь нар'!EH492+'[4]УК ВР декабрь нар'!EI492+'[4]УК ВР декабрь нар'!EJ492</f>
        <v>0</v>
      </c>
    </row>
    <row r="32" spans="1:12" ht="15.5" hidden="1" x14ac:dyDescent="0.35">
      <c r="A32" s="54" t="s">
        <v>60</v>
      </c>
      <c r="B32" s="62"/>
      <c r="C32" s="62"/>
      <c r="D32" s="62"/>
      <c r="E32" s="63"/>
      <c r="F32" s="25">
        <f>'[4]УК ВР декабрь нар'!AY492</f>
        <v>0</v>
      </c>
    </row>
    <row r="33" spans="1:12" x14ac:dyDescent="0.3">
      <c r="A33" s="64" t="s">
        <v>72</v>
      </c>
      <c r="B33" s="65"/>
      <c r="C33" s="65"/>
      <c r="D33" s="65"/>
      <c r="E33" s="66"/>
      <c r="F33" s="60">
        <f>SUM(F35:F39)+158</f>
        <v>3475.0025771750825</v>
      </c>
    </row>
    <row r="34" spans="1:12" ht="94.75" customHeight="1" x14ac:dyDescent="0.3">
      <c r="A34" s="67"/>
      <c r="B34" s="68"/>
      <c r="C34" s="68"/>
      <c r="D34" s="68"/>
      <c r="E34" s="69"/>
      <c r="F34" s="61"/>
    </row>
    <row r="35" spans="1:12" ht="15.5" hidden="1" x14ac:dyDescent="0.35">
      <c r="A35" s="57" t="s">
        <v>16</v>
      </c>
      <c r="B35" s="57"/>
      <c r="C35" s="57"/>
      <c r="D35" s="57"/>
      <c r="E35" s="57"/>
      <c r="F35" s="25">
        <f>'[4]УК ВР декабрь нар'!CN492+'[4]УК ВР декабрь нар'!DU492</f>
        <v>894.21215190802695</v>
      </c>
      <c r="L35" s="36"/>
    </row>
    <row r="36" spans="1:12" ht="15.5" hidden="1" x14ac:dyDescent="0.35">
      <c r="A36" s="57" t="s">
        <v>31</v>
      </c>
      <c r="B36" s="57"/>
      <c r="C36" s="57"/>
      <c r="D36" s="57"/>
      <c r="E36" s="57"/>
      <c r="F36" s="25">
        <f>'[4]УК ВР декабрь нар'!CO492+'[4]УК ВР декабрь нар'!DV492</f>
        <v>249.22337522252039</v>
      </c>
    </row>
    <row r="37" spans="1:12" ht="15.5" hidden="1" x14ac:dyDescent="0.35">
      <c r="A37" s="57" t="s">
        <v>18</v>
      </c>
      <c r="B37" s="57"/>
      <c r="C37" s="57"/>
      <c r="D37" s="57"/>
      <c r="E37" s="57"/>
      <c r="F37" s="25">
        <f>'[4]УК ВР декабрь нар'!CP492+'[4]УК ВР декабрь нар'!DL492+'[4]УК ВР декабрь нар'!DP492+'[4]УК ВР декабрь нар'!DT492</f>
        <v>0</v>
      </c>
    </row>
    <row r="38" spans="1:12" ht="15.5" hidden="1" x14ac:dyDescent="0.35">
      <c r="A38" s="57" t="s">
        <v>19</v>
      </c>
      <c r="B38" s="57"/>
      <c r="C38" s="57"/>
      <c r="D38" s="57"/>
      <c r="E38" s="57"/>
      <c r="F38" s="25">
        <f>'[4]УК ВР декабрь нар'!DB492+'[4]УК ВР декабрь нар'!DY492+'[4]УК ВР декабрь нар'!DZ492+'[4]УК ВР декабрь нар'!EA492+'[4]УК ВР декабрь нар'!EB492+'[4]УК ВР декабрь нар'!EC492+'[4]УК ВР декабрь нар'!ED492+'[4]УК ВР декабрь нар'!EE492+'[4]УК ВР декабрь нар'!EF492</f>
        <v>1366.4984999999999</v>
      </c>
    </row>
    <row r="39" spans="1:12" ht="51" hidden="1" customHeight="1" x14ac:dyDescent="0.35">
      <c r="A39" s="54" t="s">
        <v>62</v>
      </c>
      <c r="B39" s="55"/>
      <c r="C39" s="55"/>
      <c r="D39" s="55"/>
      <c r="E39" s="56"/>
      <c r="F39" s="25">
        <f>'[4]УК ВР декабрь нар'!DG492+'[4]УК ВР декабрь нар'!EP492</f>
        <v>807.06855004453519</v>
      </c>
    </row>
    <row r="40" spans="1:12" ht="72" customHeight="1" x14ac:dyDescent="0.3">
      <c r="A40" s="43" t="s">
        <v>73</v>
      </c>
      <c r="B40" s="58"/>
      <c r="C40" s="58"/>
      <c r="D40" s="58"/>
      <c r="E40" s="59"/>
      <c r="F40" s="26">
        <f>SUM(F41:F49)</f>
        <v>0</v>
      </c>
    </row>
    <row r="41" spans="1:12" ht="15.5" hidden="1" x14ac:dyDescent="0.35">
      <c r="A41" s="50" t="s">
        <v>20</v>
      </c>
      <c r="B41" s="51"/>
      <c r="C41" s="51"/>
      <c r="D41" s="51"/>
      <c r="E41" s="52"/>
      <c r="F41" s="25">
        <f>'[4]УК ВР декабрь нар'!$EU492+'[4]УК ВР декабрь нар'!FV492+'[4]УК ВР декабрь нар'!EY492</f>
        <v>0</v>
      </c>
      <c r="L41" s="36"/>
    </row>
    <row r="42" spans="1:12" ht="15.5" hidden="1" x14ac:dyDescent="0.35">
      <c r="A42" s="49" t="s">
        <v>31</v>
      </c>
      <c r="B42" s="44"/>
      <c r="C42" s="44"/>
      <c r="D42" s="44"/>
      <c r="E42" s="44"/>
      <c r="F42" s="25"/>
    </row>
    <row r="43" spans="1:12" ht="15.5" hidden="1" x14ac:dyDescent="0.35">
      <c r="A43" s="57" t="s">
        <v>21</v>
      </c>
      <c r="B43" s="57"/>
      <c r="C43" s="57"/>
      <c r="D43" s="57"/>
      <c r="E43" s="49"/>
      <c r="F43" s="25"/>
    </row>
    <row r="44" spans="1:12" ht="15.5" hidden="1" x14ac:dyDescent="0.35">
      <c r="A44" s="49" t="s">
        <v>17</v>
      </c>
      <c r="B44" s="44"/>
      <c r="C44" s="44"/>
      <c r="D44" s="44"/>
      <c r="E44" s="44"/>
      <c r="F44" s="25"/>
    </row>
    <row r="45" spans="1:12" ht="15.5" hidden="1" x14ac:dyDescent="0.35">
      <c r="A45" s="57" t="s">
        <v>22</v>
      </c>
      <c r="B45" s="57"/>
      <c r="C45" s="57"/>
      <c r="D45" s="57"/>
      <c r="E45" s="49"/>
      <c r="F45" s="25"/>
    </row>
    <row r="46" spans="1:12" ht="15.5" hidden="1" x14ac:dyDescent="0.35">
      <c r="A46" s="49" t="s">
        <v>17</v>
      </c>
      <c r="B46" s="44"/>
      <c r="C46" s="44"/>
      <c r="D46" s="44"/>
      <c r="E46" s="44"/>
      <c r="F46" s="25"/>
    </row>
    <row r="47" spans="1:12" ht="15.5" hidden="1" x14ac:dyDescent="0.35">
      <c r="A47" s="57" t="s">
        <v>18</v>
      </c>
      <c r="B47" s="57"/>
      <c r="C47" s="57"/>
      <c r="D47" s="57"/>
      <c r="E47" s="49"/>
      <c r="F47" s="25">
        <f>'[4]УК ВР декабрь нар'!EW492+'[4]УК ВР декабрь нар'!FA492+'[4]УК ВР декабрь нар'!FZ492</f>
        <v>0</v>
      </c>
    </row>
    <row r="48" spans="1:12" ht="15.5" hidden="1" x14ac:dyDescent="0.35">
      <c r="A48" s="49" t="s">
        <v>19</v>
      </c>
      <c r="B48" s="44"/>
      <c r="C48" s="44"/>
      <c r="D48" s="44"/>
      <c r="E48" s="44"/>
      <c r="F48" s="25">
        <f>'[4]УК ВР декабрь нар'!FL492+'[4]УК ВР декабрь нар'!GG492</f>
        <v>0</v>
      </c>
    </row>
    <row r="49" spans="1:15" ht="15.5" hidden="1" x14ac:dyDescent="0.35">
      <c r="A49" s="54" t="s">
        <v>63</v>
      </c>
      <c r="B49" s="55"/>
      <c r="C49" s="55"/>
      <c r="D49" s="55"/>
      <c r="E49" s="56"/>
      <c r="F49" s="25">
        <f>'[4]УК ВР декабрь нар'!FS492+'[4]УК ВР декабрь нар'!GL492</f>
        <v>0</v>
      </c>
    </row>
    <row r="50" spans="1:15" ht="15.65" hidden="1" customHeight="1" x14ac:dyDescent="0.35">
      <c r="A50" s="43" t="s">
        <v>37</v>
      </c>
      <c r="B50" s="44"/>
      <c r="C50" s="44"/>
      <c r="D50" s="44"/>
      <c r="E50" s="45"/>
      <c r="F50" s="30"/>
    </row>
    <row r="51" spans="1:15" ht="15" x14ac:dyDescent="0.3">
      <c r="A51" s="46" t="s">
        <v>74</v>
      </c>
      <c r="B51" s="47"/>
      <c r="C51" s="47"/>
      <c r="D51" s="47"/>
      <c r="E51" s="48"/>
      <c r="F51" s="26">
        <f>F26+F33+F40+F50</f>
        <v>3475.0025771750825</v>
      </c>
      <c r="G51" s="19"/>
      <c r="K51" s="19"/>
    </row>
    <row r="52" spans="1:15" ht="15" x14ac:dyDescent="0.3">
      <c r="A52" s="37" t="s">
        <v>65</v>
      </c>
      <c r="B52" s="39"/>
      <c r="C52" s="39"/>
      <c r="D52" s="39"/>
      <c r="E52" s="39"/>
      <c r="F52" s="26">
        <f>F53+F54+F55</f>
        <v>4460.32</v>
      </c>
    </row>
    <row r="53" spans="1:15" ht="15.5" x14ac:dyDescent="0.35">
      <c r="A53" s="49" t="s">
        <v>23</v>
      </c>
      <c r="B53" s="44"/>
      <c r="C53" s="44"/>
      <c r="D53" s="44"/>
      <c r="E53" s="44"/>
      <c r="F53" s="25">
        <v>389.12</v>
      </c>
    </row>
    <row r="54" spans="1:15" ht="15.5" x14ac:dyDescent="0.35">
      <c r="A54" s="49" t="s">
        <v>24</v>
      </c>
      <c r="B54" s="44"/>
      <c r="C54" s="44"/>
      <c r="D54" s="44"/>
      <c r="E54" s="44"/>
      <c r="F54" s="25">
        <v>4071.2</v>
      </c>
    </row>
    <row r="55" spans="1:15" ht="18" hidden="1" customHeight="1" x14ac:dyDescent="0.35">
      <c r="A55" s="50" t="s">
        <v>25</v>
      </c>
      <c r="B55" s="51"/>
      <c r="C55" s="51"/>
      <c r="D55" s="51"/>
      <c r="E55" s="52"/>
      <c r="F55" s="25">
        <v>0</v>
      </c>
    </row>
    <row r="56" spans="1:15" ht="15" x14ac:dyDescent="0.3">
      <c r="A56" s="53" t="s">
        <v>66</v>
      </c>
      <c r="B56" s="53"/>
      <c r="C56" s="53"/>
      <c r="D56" s="53"/>
      <c r="E56" s="53"/>
      <c r="F56" s="26">
        <f>F51+F52</f>
        <v>7935.3225771750822</v>
      </c>
      <c r="N56" s="19"/>
      <c r="O56" s="19"/>
    </row>
    <row r="57" spans="1:15" ht="15" x14ac:dyDescent="0.3">
      <c r="A57" s="41" t="s">
        <v>26</v>
      </c>
      <c r="B57" s="41"/>
      <c r="C57" s="41"/>
      <c r="D57" s="41"/>
      <c r="E57" s="41"/>
      <c r="F57" s="27">
        <f>E17</f>
        <v>13450.56</v>
      </c>
    </row>
    <row r="58" spans="1:15" ht="15" x14ac:dyDescent="0.3">
      <c r="A58" s="41" t="s">
        <v>27</v>
      </c>
      <c r="B58" s="41"/>
      <c r="C58" s="41"/>
      <c r="D58" s="41"/>
      <c r="E58" s="41"/>
      <c r="F58" s="26">
        <f>F17</f>
        <v>9998.14</v>
      </c>
      <c r="H58" s="28"/>
    </row>
    <row r="59" spans="1:15" ht="15" x14ac:dyDescent="0.3">
      <c r="A59" s="42" t="s">
        <v>28</v>
      </c>
      <c r="B59" s="42"/>
      <c r="C59" s="42"/>
      <c r="D59" s="42"/>
      <c r="E59" s="42"/>
      <c r="F59" s="26">
        <f>F25+F57-F56</f>
        <v>-108199.94711884798</v>
      </c>
      <c r="H59" s="28"/>
      <c r="K59" s="19"/>
    </row>
    <row r="61" spans="1:15" x14ac:dyDescent="0.3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С.Филиппова 5 а</vt:lpstr>
      <vt:lpstr>С.Филиппова 5 а(2019)</vt:lpstr>
      <vt:lpstr>С.Филиппова 5 а(2020)</vt:lpstr>
      <vt:lpstr>С.Филиппова 5 а(2021)</vt:lpstr>
      <vt:lpstr>'С.Филиппова 5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2017-03-30T13:47:34Z</cp:lastPrinted>
  <dcterms:created xsi:type="dcterms:W3CDTF">2013-05-24T09:13:10Z</dcterms:created>
  <dcterms:modified xsi:type="dcterms:W3CDTF">2022-03-15T06:41:40Z</dcterms:modified>
</cp:coreProperties>
</file>